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9\Izvajanje periodičnih meritev, preiskav in analiz za diagnosticiranje stanja VN opreme\"/>
    </mc:Choice>
  </mc:AlternateContent>
  <bookViews>
    <workbookView xWindow="0" yWindow="0" windowWidth="28800" windowHeight="12435"/>
  </bookViews>
  <sheets>
    <sheet name="Specifikacija storitev" sheetId="1" r:id="rId1"/>
    <sheet name="List3" sheetId="4" r:id="rId2"/>
  </sheets>
  <definedNames>
    <definedName name="_xlnm.Print_Area" localSheetId="0">'Specifikacija storitev'!$A$1:$F$45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0" i="1" l="1"/>
  <c r="F39" i="1"/>
  <c r="F38" i="1"/>
  <c r="F37" i="1"/>
  <c r="F35" i="1"/>
  <c r="F33" i="1"/>
  <c r="F31" i="1"/>
  <c r="F30" i="1"/>
  <c r="F29" i="1"/>
  <c r="F27" i="1"/>
  <c r="F26" i="1"/>
  <c r="F25" i="1"/>
  <c r="F23" i="1"/>
  <c r="F19" i="1"/>
  <c r="F21" i="1"/>
  <c r="F20" i="1"/>
  <c r="F17" i="1"/>
  <c r="F8" i="1" l="1"/>
  <c r="F9" i="1"/>
  <c r="F10" i="1"/>
  <c r="F11" i="1"/>
  <c r="F12" i="1"/>
  <c r="F13" i="1"/>
  <c r="F14" i="1"/>
  <c r="F15" i="1"/>
  <c r="F41" i="1"/>
  <c r="F42" i="1"/>
  <c r="F43" i="1" l="1"/>
</calcChain>
</file>

<file path=xl/sharedStrings.xml><?xml version="1.0" encoding="utf-8"?>
<sst xmlns="http://schemas.openxmlformats.org/spreadsheetml/2006/main" count="99" uniqueCount="57">
  <si>
    <t>Zap. št.</t>
  </si>
  <si>
    <t>Vrednost brez DDV
(EUR)</t>
  </si>
  <si>
    <t>1.</t>
  </si>
  <si>
    <t>Specifikacija storitev</t>
  </si>
  <si>
    <t>Opis storitve</t>
  </si>
  <si>
    <t>EM</t>
  </si>
  <si>
    <t>Cena/enoto brez DDV
(EUR)</t>
  </si>
  <si>
    <t>2.</t>
  </si>
  <si>
    <t xml:space="preserve">Ocenjena količina </t>
  </si>
  <si>
    <t>3.</t>
  </si>
  <si>
    <t>4.</t>
  </si>
  <si>
    <t>5.</t>
  </si>
  <si>
    <t>6.</t>
  </si>
  <si>
    <t>Izvajanje periodičnih meritev, preiskav in analiz za diagnosticiranje stanja VN opreme</t>
  </si>
  <si>
    <t>Skupaj Izvajanje periodičnih meritev, preiskav in analiz za diagnosticiranje stanja VN opreme brez DDV (EUR)</t>
  </si>
  <si>
    <t>Meritve izolacijskega sistema</t>
  </si>
  <si>
    <t xml:space="preserve">Generator – Meritve Ri, Fp, tgδ, PD, Ic na statorju do Un </t>
  </si>
  <si>
    <t>El. motor – Meritve Ri, Fp, tgδ, PD, Ic na statorju do Un 10kV</t>
  </si>
  <si>
    <t>Energetski transformator – Meritve Ri, tgδ, tg skoz., Im, Lx</t>
  </si>
  <si>
    <t>Meritve frekvenčnega odziva (FRA)</t>
  </si>
  <si>
    <t>Kontrola regulacijskega stikala</t>
  </si>
  <si>
    <t>Suhi transformator – Ri, FRA</t>
  </si>
  <si>
    <t>Instrumentni transformator - Ri in tgδ</t>
  </si>
  <si>
    <t>DEA generator - Meritve Ri, Fp, tgδ, PD, Ic na statorju do Un</t>
  </si>
  <si>
    <t>3.1</t>
  </si>
  <si>
    <t>3.2</t>
  </si>
  <si>
    <t>Kontrola odvodnikov prenapetosti</t>
  </si>
  <si>
    <t xml:space="preserve">Odvodnik prenapetosti  </t>
  </si>
  <si>
    <t>Meritve in diagnostika odklopnikov in ločilnikov</t>
  </si>
  <si>
    <t>1.1</t>
  </si>
  <si>
    <t>Odklopnik  – meritev vklopnih in izklopnih časov ter</t>
  </si>
  <si>
    <t>Meritev kontaktnih upornosti (100 A DC)</t>
  </si>
  <si>
    <t>SN kabli</t>
  </si>
  <si>
    <t>SN kabli – PD, Cx, tgδ, Ri</t>
  </si>
  <si>
    <t>Analize izolacijskega olja transformatorjev</t>
  </si>
  <si>
    <t>PT+V, PK in TK</t>
  </si>
  <si>
    <t>PK in K+ IR</t>
  </si>
  <si>
    <t>Odvzem vzorcev</t>
  </si>
  <si>
    <t>Meritve na strelovodnem in ozemljitvenem sistemu</t>
  </si>
  <si>
    <t>Meritve na celotnem ozemljitvenem sistemu TEŠ (z analizo 400 kV, 220 kV in 110 kV nivoja);</t>
  </si>
  <si>
    <t>Meritve na strelovodnem sistemu eksplozivnih con in pol letnim pregledom</t>
  </si>
  <si>
    <t>Meritve na ostalem celotnem strelovodnem sistemu TEŠ ter pripadajoče galvanske povezave po visokotokovni metodi</t>
  </si>
  <si>
    <t>Meritve hrupa</t>
  </si>
  <si>
    <t>Meritve in analiza hrupa</t>
  </si>
  <si>
    <t>Meritve EMS</t>
  </si>
  <si>
    <t>Meritve elektromagnetnega sevanja z elektromagnetnim modelom (400 kV, 220 kV in 110 kV)</t>
  </si>
  <si>
    <t>Preizkus VN varnostne opreme</t>
  </si>
  <si>
    <t>Enopolni indik. napetosti 400 kV</t>
  </si>
  <si>
    <t>Enopolni indik. napetosti 10-120 kV</t>
  </si>
  <si>
    <t>Izolirna palica 400 kV</t>
  </si>
  <si>
    <t>Izolirna palica 220 kV</t>
  </si>
  <si>
    <t>Izolirna palica 35-120 kV</t>
  </si>
  <si>
    <t>Klešče za varovalke 30 kV</t>
  </si>
  <si>
    <t>kpl</t>
  </si>
  <si>
    <t>kos</t>
  </si>
  <si>
    <t>Asimetrije delovanja glavnih polov</t>
  </si>
  <si>
    <t>enota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</si>
</sst>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/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wrapText="1"/>
    </xf>
    <xf numFmtId="3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4" fontId="0" fillId="0" borderId="10" xfId="0" applyNumberFormat="1" applyFill="1" applyBorder="1" applyAlignment="1">
      <alignment horizontal="center"/>
    </xf>
    <xf numFmtId="3" fontId="0" fillId="0" borderId="6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/>
    </xf>
    <xf numFmtId="49" fontId="0" fillId="0" borderId="8" xfId="0" applyNumberForma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left" vertical="center"/>
    </xf>
    <xf numFmtId="3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" fontId="0" fillId="0" borderId="16" xfId="0" applyNumberFormat="1" applyFill="1" applyBorder="1" applyAlignment="1">
      <alignment horizontal="center"/>
    </xf>
    <xf numFmtId="0" fontId="0" fillId="0" borderId="17" xfId="0" applyFont="1" applyFill="1" applyBorder="1" applyAlignment="1">
      <alignment horizontal="left" vertical="center"/>
    </xf>
    <xf numFmtId="3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4" fontId="0" fillId="0" borderId="18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/>
    </xf>
    <xf numFmtId="3" fontId="0" fillId="0" borderId="20" xfId="0" applyNumberFormat="1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4" fontId="0" fillId="0" borderId="21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/>
    </xf>
    <xf numFmtId="0" fontId="0" fillId="0" borderId="12" xfId="0" applyFont="1" applyFill="1" applyBorder="1" applyAlignment="1">
      <alignment horizontal="left" vertical="center"/>
    </xf>
    <xf numFmtId="3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/>
    </xf>
    <xf numFmtId="2" fontId="0" fillId="0" borderId="23" xfId="0" applyNumberForma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/>
    </xf>
    <xf numFmtId="2" fontId="1" fillId="0" borderId="12" xfId="0" applyNumberFormat="1" applyFont="1" applyFill="1" applyBorder="1" applyAlignment="1">
      <alignment horizontal="left"/>
    </xf>
    <xf numFmtId="2" fontId="1" fillId="0" borderId="14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3" fillId="0" borderId="0" xfId="0" applyFont="1" applyFill="1"/>
    <xf numFmtId="0" fontId="0" fillId="0" borderId="6" xfId="0" applyFont="1" applyFill="1" applyBorder="1" applyAlignment="1">
      <alignment horizontal="center" vertical="center"/>
    </xf>
    <xf numFmtId="3" fontId="0" fillId="0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Normal="100" workbookViewId="0">
      <selection activeCell="L20" sqref="L20"/>
    </sheetView>
  </sheetViews>
  <sheetFormatPr defaultRowHeight="15" x14ac:dyDescent="0.25"/>
  <cols>
    <col min="2" max="2" width="62" bestFit="1" customWidth="1"/>
    <col min="3" max="3" width="15.28515625" customWidth="1"/>
    <col min="4" max="4" width="10.42578125" style="59" customWidth="1"/>
    <col min="5" max="5" width="19.42578125" customWidth="1"/>
    <col min="6" max="6" width="29.140625" customWidth="1"/>
    <col min="7" max="7" width="15.85546875" customWidth="1"/>
  </cols>
  <sheetData>
    <row r="1" spans="1:7" x14ac:dyDescent="0.25">
      <c r="A1" s="1" t="s">
        <v>3</v>
      </c>
    </row>
    <row r="2" spans="1:7" x14ac:dyDescent="0.25">
      <c r="A2" s="1"/>
    </row>
    <row r="3" spans="1:7" x14ac:dyDescent="0.25">
      <c r="A3" s="1" t="s">
        <v>13</v>
      </c>
    </row>
    <row r="4" spans="1:7" x14ac:dyDescent="0.25">
      <c r="A4" s="1"/>
    </row>
    <row r="5" spans="1:7" ht="15.75" thickBot="1" x14ac:dyDescent="0.3">
      <c r="A5" s="2"/>
      <c r="B5" s="4"/>
      <c r="C5" s="4"/>
      <c r="D5" s="60"/>
      <c r="E5" s="4"/>
    </row>
    <row r="6" spans="1:7" ht="45.75" thickBot="1" x14ac:dyDescent="0.3">
      <c r="A6" s="12" t="s">
        <v>0</v>
      </c>
      <c r="B6" s="6" t="s">
        <v>4</v>
      </c>
      <c r="C6" s="10" t="s">
        <v>8</v>
      </c>
      <c r="D6" s="10" t="s">
        <v>5</v>
      </c>
      <c r="E6" s="13" t="s">
        <v>6</v>
      </c>
      <c r="F6" s="14" t="s">
        <v>1</v>
      </c>
      <c r="G6" s="5"/>
    </row>
    <row r="7" spans="1:7" ht="15.75" thickBot="1" x14ac:dyDescent="0.3">
      <c r="A7" s="25" t="s">
        <v>15</v>
      </c>
      <c r="B7" s="26"/>
      <c r="C7" s="26"/>
      <c r="D7" s="26"/>
      <c r="E7" s="28"/>
      <c r="F7" s="27"/>
      <c r="G7" s="5"/>
    </row>
    <row r="8" spans="1:7" x14ac:dyDescent="0.25">
      <c r="A8" s="15" t="s">
        <v>2</v>
      </c>
      <c r="B8" s="11" t="s">
        <v>16</v>
      </c>
      <c r="C8" s="21">
        <v>2</v>
      </c>
      <c r="D8" s="61" t="s">
        <v>54</v>
      </c>
      <c r="E8" s="11"/>
      <c r="F8" s="16">
        <f>+C8*E8</f>
        <v>0</v>
      </c>
      <c r="G8" s="3"/>
    </row>
    <row r="9" spans="1:7" x14ac:dyDescent="0.25">
      <c r="A9" s="17" t="s">
        <v>7</v>
      </c>
      <c r="B9" s="18" t="s">
        <v>17</v>
      </c>
      <c r="C9" s="22">
        <v>50</v>
      </c>
      <c r="D9" s="19" t="s">
        <v>54</v>
      </c>
      <c r="E9" s="18"/>
      <c r="F9" s="20">
        <f t="shared" ref="F9:F42" si="0">+C9*E9</f>
        <v>0</v>
      </c>
      <c r="G9" s="3"/>
    </row>
    <row r="10" spans="1:7" x14ac:dyDescent="0.25">
      <c r="A10" s="17" t="s">
        <v>9</v>
      </c>
      <c r="B10" s="18" t="s">
        <v>18</v>
      </c>
      <c r="C10" s="22">
        <v>10</v>
      </c>
      <c r="D10" s="19" t="s">
        <v>54</v>
      </c>
      <c r="E10" s="18"/>
      <c r="F10" s="20">
        <f t="shared" si="0"/>
        <v>0</v>
      </c>
      <c r="G10" s="3"/>
    </row>
    <row r="11" spans="1:7" x14ac:dyDescent="0.25">
      <c r="A11" s="24" t="s">
        <v>24</v>
      </c>
      <c r="B11" s="18" t="s">
        <v>19</v>
      </c>
      <c r="C11" s="22">
        <v>10</v>
      </c>
      <c r="D11" s="19" t="s">
        <v>54</v>
      </c>
      <c r="E11" s="18"/>
      <c r="F11" s="20">
        <f t="shared" si="0"/>
        <v>0</v>
      </c>
      <c r="G11" s="3"/>
    </row>
    <row r="12" spans="1:7" x14ac:dyDescent="0.25">
      <c r="A12" s="24" t="s">
        <v>25</v>
      </c>
      <c r="B12" s="18" t="s">
        <v>20</v>
      </c>
      <c r="C12" s="22">
        <v>10</v>
      </c>
      <c r="D12" s="19" t="s">
        <v>54</v>
      </c>
      <c r="E12" s="18"/>
      <c r="F12" s="20">
        <f t="shared" si="0"/>
        <v>0</v>
      </c>
      <c r="G12" s="3"/>
    </row>
    <row r="13" spans="1:7" x14ac:dyDescent="0.25">
      <c r="A13" s="17" t="s">
        <v>10</v>
      </c>
      <c r="B13" s="18" t="s">
        <v>21</v>
      </c>
      <c r="C13" s="22">
        <v>15</v>
      </c>
      <c r="D13" s="19" t="s">
        <v>54</v>
      </c>
      <c r="E13" s="18"/>
      <c r="F13" s="20">
        <f t="shared" si="0"/>
        <v>0</v>
      </c>
      <c r="G13" s="3"/>
    </row>
    <row r="14" spans="1:7" x14ac:dyDescent="0.25">
      <c r="A14" s="17" t="s">
        <v>11</v>
      </c>
      <c r="B14" s="18" t="s">
        <v>22</v>
      </c>
      <c r="C14" s="22">
        <v>9</v>
      </c>
      <c r="D14" s="19" t="s">
        <v>54</v>
      </c>
      <c r="E14" s="18"/>
      <c r="F14" s="20">
        <f t="shared" si="0"/>
        <v>0</v>
      </c>
      <c r="G14" s="3"/>
    </row>
    <row r="15" spans="1:7" ht="15.75" thickBot="1" x14ac:dyDescent="0.3">
      <c r="A15" s="17" t="s">
        <v>12</v>
      </c>
      <c r="B15" s="29" t="s">
        <v>23</v>
      </c>
      <c r="C15" s="30">
        <v>3</v>
      </c>
      <c r="D15" s="19" t="s">
        <v>54</v>
      </c>
      <c r="E15" s="29"/>
      <c r="F15" s="32">
        <f t="shared" si="0"/>
        <v>0</v>
      </c>
      <c r="G15" s="3"/>
    </row>
    <row r="16" spans="1:7" ht="15.75" thickBot="1" x14ac:dyDescent="0.3">
      <c r="A16" s="25" t="s">
        <v>26</v>
      </c>
      <c r="B16" s="26"/>
      <c r="C16" s="26"/>
      <c r="D16" s="26"/>
      <c r="E16" s="26"/>
      <c r="F16" s="37"/>
      <c r="G16" s="3"/>
    </row>
    <row r="17" spans="1:7" ht="15.75" thickBot="1" x14ac:dyDescent="0.3">
      <c r="A17" s="38" t="s">
        <v>2</v>
      </c>
      <c r="B17" s="39" t="s">
        <v>27</v>
      </c>
      <c r="C17" s="40">
        <v>5</v>
      </c>
      <c r="D17" s="41" t="s">
        <v>53</v>
      </c>
      <c r="E17" s="39"/>
      <c r="F17" s="42">
        <f>+C17*E17</f>
        <v>0</v>
      </c>
      <c r="G17" s="3"/>
    </row>
    <row r="18" spans="1:7" ht="15.75" thickBot="1" x14ac:dyDescent="0.3">
      <c r="A18" s="25" t="s">
        <v>28</v>
      </c>
      <c r="B18" s="26"/>
      <c r="C18" s="26"/>
      <c r="D18" s="26"/>
      <c r="E18" s="26"/>
      <c r="F18" s="44"/>
      <c r="G18" s="3"/>
    </row>
    <row r="19" spans="1:7" x14ac:dyDescent="0.25">
      <c r="A19" s="43" t="s">
        <v>2</v>
      </c>
      <c r="B19" s="33" t="s">
        <v>30</v>
      </c>
      <c r="C19" s="34">
        <v>3</v>
      </c>
      <c r="D19" s="35" t="s">
        <v>53</v>
      </c>
      <c r="E19" s="33"/>
      <c r="F19" s="36">
        <f>+C19*E19</f>
        <v>0</v>
      </c>
      <c r="G19" s="3"/>
    </row>
    <row r="20" spans="1:7" x14ac:dyDescent="0.25">
      <c r="A20" s="24" t="s">
        <v>29</v>
      </c>
      <c r="B20" s="18" t="s">
        <v>55</v>
      </c>
      <c r="C20" s="22">
        <v>3</v>
      </c>
      <c r="D20" s="19" t="s">
        <v>53</v>
      </c>
      <c r="E20" s="18"/>
      <c r="F20" s="20">
        <f t="shared" ref="F20:F40" si="1">+C20*E20</f>
        <v>0</v>
      </c>
      <c r="G20" s="3"/>
    </row>
    <row r="21" spans="1:7" ht="15.75" thickBot="1" x14ac:dyDescent="0.3">
      <c r="A21" s="38" t="s">
        <v>7</v>
      </c>
      <c r="B21" s="29" t="s">
        <v>31</v>
      </c>
      <c r="C21" s="30">
        <v>3</v>
      </c>
      <c r="D21" s="31" t="s">
        <v>53</v>
      </c>
      <c r="E21" s="29"/>
      <c r="F21" s="32">
        <f t="shared" si="1"/>
        <v>0</v>
      </c>
      <c r="G21" s="3"/>
    </row>
    <row r="22" spans="1:7" ht="15.75" thickBot="1" x14ac:dyDescent="0.3">
      <c r="A22" s="25" t="s">
        <v>32</v>
      </c>
      <c r="B22" s="26"/>
      <c r="C22" s="26"/>
      <c r="D22" s="26"/>
      <c r="E22" s="26"/>
      <c r="F22" s="44"/>
      <c r="G22" s="3"/>
    </row>
    <row r="23" spans="1:7" ht="15.75" thickBot="1" x14ac:dyDescent="0.3">
      <c r="A23" s="49" t="s">
        <v>2</v>
      </c>
      <c r="B23" s="39" t="s">
        <v>33</v>
      </c>
      <c r="C23" s="40">
        <v>9</v>
      </c>
      <c r="D23" s="41" t="s">
        <v>54</v>
      </c>
      <c r="E23" s="39"/>
      <c r="F23" s="42">
        <f t="shared" si="1"/>
        <v>0</v>
      </c>
      <c r="G23" s="3"/>
    </row>
    <row r="24" spans="1:7" ht="15.75" thickBot="1" x14ac:dyDescent="0.3">
      <c r="A24" s="25" t="s">
        <v>34</v>
      </c>
      <c r="B24" s="26"/>
      <c r="C24" s="46"/>
      <c r="D24" s="47"/>
      <c r="E24" s="48"/>
      <c r="F24" s="44"/>
      <c r="G24" s="3"/>
    </row>
    <row r="25" spans="1:7" x14ac:dyDescent="0.25">
      <c r="A25" s="43" t="s">
        <v>2</v>
      </c>
      <c r="B25" s="33" t="s">
        <v>35</v>
      </c>
      <c r="C25" s="34">
        <v>30</v>
      </c>
      <c r="D25" s="31" t="s">
        <v>56</v>
      </c>
      <c r="E25" s="33"/>
      <c r="F25" s="36">
        <f t="shared" si="1"/>
        <v>0</v>
      </c>
      <c r="G25" s="3"/>
    </row>
    <row r="26" spans="1:7" x14ac:dyDescent="0.25">
      <c r="A26" s="17" t="s">
        <v>7</v>
      </c>
      <c r="B26" s="18" t="s">
        <v>36</v>
      </c>
      <c r="C26" s="22">
        <v>15</v>
      </c>
      <c r="D26" s="31" t="s">
        <v>56</v>
      </c>
      <c r="E26" s="18"/>
      <c r="F26" s="20">
        <f t="shared" si="1"/>
        <v>0</v>
      </c>
      <c r="G26" s="3"/>
    </row>
    <row r="27" spans="1:7" ht="15.75" thickBot="1" x14ac:dyDescent="0.3">
      <c r="A27" s="38" t="s">
        <v>9</v>
      </c>
      <c r="B27" s="29" t="s">
        <v>37</v>
      </c>
      <c r="C27" s="30">
        <v>6</v>
      </c>
      <c r="D27" s="31" t="s">
        <v>56</v>
      </c>
      <c r="E27" s="29"/>
      <c r="F27" s="32">
        <f t="shared" si="1"/>
        <v>0</v>
      </c>
      <c r="G27" s="3"/>
    </row>
    <row r="28" spans="1:7" ht="15.75" thickBot="1" x14ac:dyDescent="0.3">
      <c r="A28" s="25" t="s">
        <v>38</v>
      </c>
      <c r="B28" s="26"/>
      <c r="C28" s="46"/>
      <c r="D28" s="47"/>
      <c r="E28" s="48"/>
      <c r="F28" s="44"/>
      <c r="G28" s="3"/>
    </row>
    <row r="29" spans="1:7" ht="30" x14ac:dyDescent="0.25">
      <c r="A29" s="43" t="s">
        <v>2</v>
      </c>
      <c r="B29" s="50" t="s">
        <v>39</v>
      </c>
      <c r="C29" s="34">
        <v>1</v>
      </c>
      <c r="D29" s="31" t="s">
        <v>56</v>
      </c>
      <c r="E29" s="33"/>
      <c r="F29" s="36">
        <f t="shared" si="1"/>
        <v>0</v>
      </c>
      <c r="G29" s="3"/>
    </row>
    <row r="30" spans="1:7" ht="30" x14ac:dyDescent="0.25">
      <c r="A30" s="17" t="s">
        <v>7</v>
      </c>
      <c r="B30" s="51" t="s">
        <v>40</v>
      </c>
      <c r="C30" s="22">
        <v>25</v>
      </c>
      <c r="D30" s="31" t="s">
        <v>56</v>
      </c>
      <c r="E30" s="18"/>
      <c r="F30" s="20">
        <f t="shared" si="1"/>
        <v>0</v>
      </c>
      <c r="G30" s="3"/>
    </row>
    <row r="31" spans="1:7" ht="30.75" thickBot="1" x14ac:dyDescent="0.3">
      <c r="A31" s="38" t="s">
        <v>9</v>
      </c>
      <c r="B31" s="52" t="s">
        <v>41</v>
      </c>
      <c r="C31" s="30">
        <v>2</v>
      </c>
      <c r="D31" s="31" t="s">
        <v>56</v>
      </c>
      <c r="E31" s="29"/>
      <c r="F31" s="32">
        <f t="shared" si="1"/>
        <v>0</v>
      </c>
      <c r="G31" s="3"/>
    </row>
    <row r="32" spans="1:7" ht="15.75" thickBot="1" x14ac:dyDescent="0.3">
      <c r="A32" s="25" t="s">
        <v>42</v>
      </c>
      <c r="B32" s="25"/>
      <c r="C32" s="46"/>
      <c r="D32" s="47"/>
      <c r="E32" s="48"/>
      <c r="F32" s="44"/>
      <c r="G32" s="3"/>
    </row>
    <row r="33" spans="1:8" ht="15.75" thickBot="1" x14ac:dyDescent="0.3">
      <c r="A33" s="49" t="s">
        <v>2</v>
      </c>
      <c r="B33" s="53" t="s">
        <v>43</v>
      </c>
      <c r="C33" s="40">
        <v>1</v>
      </c>
      <c r="D33" s="31" t="s">
        <v>56</v>
      </c>
      <c r="E33" s="39"/>
      <c r="F33" s="42">
        <f t="shared" si="1"/>
        <v>0</v>
      </c>
      <c r="G33" s="3"/>
    </row>
    <row r="34" spans="1:8" ht="15.75" thickBot="1" x14ac:dyDescent="0.3">
      <c r="A34" s="25" t="s">
        <v>44</v>
      </c>
      <c r="B34" s="26"/>
      <c r="C34" s="46"/>
      <c r="D34" s="47"/>
      <c r="E34" s="48"/>
      <c r="F34" s="44"/>
      <c r="G34" s="3"/>
    </row>
    <row r="35" spans="1:8" ht="30.75" thickBot="1" x14ac:dyDescent="0.3">
      <c r="A35" s="49" t="s">
        <v>2</v>
      </c>
      <c r="B35" s="53" t="s">
        <v>45</v>
      </c>
      <c r="C35" s="40">
        <v>1</v>
      </c>
      <c r="D35" s="31" t="s">
        <v>56</v>
      </c>
      <c r="E35" s="39"/>
      <c r="F35" s="42">
        <f t="shared" si="1"/>
        <v>0</v>
      </c>
      <c r="G35" s="3"/>
    </row>
    <row r="36" spans="1:8" ht="15.75" thickBot="1" x14ac:dyDescent="0.3">
      <c r="A36" s="25" t="s">
        <v>46</v>
      </c>
      <c r="B36" s="45"/>
      <c r="C36" s="46"/>
      <c r="D36" s="47"/>
      <c r="E36" s="48"/>
      <c r="F36" s="44"/>
      <c r="G36" s="3"/>
    </row>
    <row r="37" spans="1:8" x14ac:dyDescent="0.25">
      <c r="A37" s="43" t="s">
        <v>2</v>
      </c>
      <c r="B37" s="33" t="s">
        <v>47</v>
      </c>
      <c r="C37" s="34">
        <v>2</v>
      </c>
      <c r="D37" s="35" t="s">
        <v>54</v>
      </c>
      <c r="E37" s="33"/>
      <c r="F37" s="36">
        <f t="shared" si="1"/>
        <v>0</v>
      </c>
      <c r="G37" s="3"/>
    </row>
    <row r="38" spans="1:8" x14ac:dyDescent="0.25">
      <c r="A38" s="43" t="s">
        <v>7</v>
      </c>
      <c r="B38" s="33" t="s">
        <v>48</v>
      </c>
      <c r="C38" s="34">
        <v>20</v>
      </c>
      <c r="D38" s="35" t="s">
        <v>54</v>
      </c>
      <c r="E38" s="33"/>
      <c r="F38" s="36">
        <f t="shared" si="1"/>
        <v>0</v>
      </c>
      <c r="G38" s="3"/>
    </row>
    <row r="39" spans="1:8" x14ac:dyDescent="0.25">
      <c r="A39" s="43" t="s">
        <v>9</v>
      </c>
      <c r="B39" s="33" t="s">
        <v>49</v>
      </c>
      <c r="C39" s="34">
        <v>2</v>
      </c>
      <c r="D39" s="35" t="s">
        <v>54</v>
      </c>
      <c r="E39" s="33"/>
      <c r="F39" s="36">
        <f t="shared" si="1"/>
        <v>0</v>
      </c>
      <c r="G39" s="3"/>
    </row>
    <row r="40" spans="1:8" x14ac:dyDescent="0.25">
      <c r="A40" s="17" t="s">
        <v>10</v>
      </c>
      <c r="B40" s="18" t="s">
        <v>50</v>
      </c>
      <c r="C40" s="22">
        <v>2</v>
      </c>
      <c r="D40" s="35" t="s">
        <v>54</v>
      </c>
      <c r="E40" s="18"/>
      <c r="F40" s="20">
        <f t="shared" si="1"/>
        <v>0</v>
      </c>
      <c r="G40" s="3"/>
    </row>
    <row r="41" spans="1:8" x14ac:dyDescent="0.25">
      <c r="A41" s="17" t="s">
        <v>11</v>
      </c>
      <c r="B41" s="18" t="s">
        <v>51</v>
      </c>
      <c r="C41" s="22">
        <v>24</v>
      </c>
      <c r="D41" s="35" t="s">
        <v>54</v>
      </c>
      <c r="E41" s="18"/>
      <c r="F41" s="20">
        <f t="shared" si="0"/>
        <v>0</v>
      </c>
      <c r="G41" s="3"/>
    </row>
    <row r="42" spans="1:8" ht="15.75" thickBot="1" x14ac:dyDescent="0.3">
      <c r="A42" s="17" t="s">
        <v>12</v>
      </c>
      <c r="B42" s="18" t="s">
        <v>52</v>
      </c>
      <c r="C42" s="22">
        <v>5</v>
      </c>
      <c r="D42" s="35" t="s">
        <v>54</v>
      </c>
      <c r="E42" s="18"/>
      <c r="F42" s="20">
        <f t="shared" si="0"/>
        <v>0</v>
      </c>
      <c r="G42" s="3"/>
    </row>
    <row r="43" spans="1:8" ht="15.75" thickBot="1" x14ac:dyDescent="0.3">
      <c r="A43" s="54" t="s">
        <v>14</v>
      </c>
      <c r="B43" s="55"/>
      <c r="C43" s="55"/>
      <c r="D43" s="55"/>
      <c r="E43" s="56"/>
      <c r="F43" s="23">
        <f>SUM(F8:F42)</f>
        <v>0</v>
      </c>
      <c r="G43" s="3"/>
    </row>
    <row r="45" spans="1:8" x14ac:dyDescent="0.25">
      <c r="A45" s="58"/>
      <c r="B45" s="58"/>
      <c r="C45" s="7"/>
      <c r="D45" s="57"/>
      <c r="E45" s="7"/>
    </row>
    <row r="47" spans="1:8" x14ac:dyDescent="0.25">
      <c r="G47" s="8"/>
      <c r="H47" s="8"/>
    </row>
    <row r="48" spans="1:8" x14ac:dyDescent="0.25">
      <c r="D48" s="62"/>
      <c r="E48" s="9"/>
    </row>
    <row r="49" spans="4:5" x14ac:dyDescent="0.25">
      <c r="D49" s="62"/>
      <c r="E49" s="9"/>
    </row>
    <row r="50" spans="4:5" x14ac:dyDescent="0.25">
      <c r="D50" s="62"/>
      <c r="E50" s="9"/>
    </row>
    <row r="51" spans="4:5" x14ac:dyDescent="0.25">
      <c r="D51" s="62"/>
      <c r="E51" s="9"/>
    </row>
  </sheetData>
  <mergeCells count="1">
    <mergeCell ref="A45:B45"/>
  </mergeCells>
  <pageMargins left="0.7" right="0.7" top="0.75" bottom="0.75" header="0.3" footer="0.3"/>
  <pageSetup paperSize="9" scale="8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Specifikacija storitev</vt:lpstr>
      <vt:lpstr>List3</vt:lpstr>
      <vt:lpstr>'Specifikacija storitev'!Področje_tiskanja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2019-07-10T04:49:52Z</cp:lastPrinted>
  <dcterms:created xsi:type="dcterms:W3CDTF">2017-06-26T11:15:31Z</dcterms:created>
  <dcterms:modified xsi:type="dcterms:W3CDTF">2019-07-10T11:04:19Z</dcterms:modified>
</cp:coreProperties>
</file>